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09" i="5" s="1"/>
  <c r="P211" i="5" l="1"/>
</calcChain>
</file>

<file path=xl/sharedStrings.xml><?xml version="1.0" encoding="utf-8"?>
<sst xmlns="http://schemas.openxmlformats.org/spreadsheetml/2006/main" count="674" uniqueCount="360">
  <si>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</si>
  <si>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</si>
  <si>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</si>
  <si>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</si>
  <si>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</si>
  <si>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</si>
  <si>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</si>
  <si>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</si>
  <si>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</si>
  <si>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</si>
  <si>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</si>
  <si>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</si>
  <si>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</si>
  <si>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</si>
  <si>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</si>
  <si>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</si>
  <si>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</si>
  <si>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</si>
  <si>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</si>
  <si>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</si>
  <si>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</si>
  <si>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</si>
  <si>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</si>
  <si>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</si>
  <si>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</si>
  <si>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</si>
  <si>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</si>
  <si>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</si>
  <si>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</si>
  <si>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</si>
  <si>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</si>
  <si>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</si>
  <si>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</si>
  <si>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</si>
  <si>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</si>
  <si>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</si>
  <si>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</si>
  <si>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</si>
  <si>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</si>
  <si>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</si>
  <si>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</si>
  <si>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</si>
  <si>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</si>
  <si>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</si>
  <si>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</si>
  <si>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</si>
  <si>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</si>
  <si>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</si>
  <si>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</si>
  <si>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</si>
  <si>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</si>
  <si>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</si>
  <si>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</si>
  <si>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</si>
  <si>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</si>
  <si>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</si>
  <si>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</si>
  <si>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</si>
  <si>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</si>
  <si>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</si>
  <si>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</si>
  <si>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</si>
  <si>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</si>
  <si>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</si>
  <si>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</si>
  <si>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</si>
  <si>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</si>
  <si>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</si>
  <si>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</si>
  <si>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</si>
  <si>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</si>
  <si>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</si>
  <si>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</si>
  <si>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</si>
  <si>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</si>
  <si>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</si>
  <si>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</si>
  <si>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</si>
  <si>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</si>
  <si>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</si>
  <si>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</si>
  <si>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</si>
  <si>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</si>
  <si>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</si>
  <si>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</si>
  <si>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</si>
  <si>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</si>
  <si>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</si>
  <si>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</si>
  <si>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</si>
  <si>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</si>
  <si>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</si>
  <si>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</si>
  <si>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</si>
  <si>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</si>
  <si>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</si>
  <si>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</si>
  <si>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</si>
  <si>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</si>
  <si>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</si>
  <si>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</si>
  <si>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</si>
  <si>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</si>
  <si>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</si>
  <si>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</si>
  <si>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</si>
  <si>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</si>
  <si>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</si>
  <si>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</si>
  <si>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</si>
  <si>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</si>
  <si>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</si>
  <si>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</si>
  <si>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</si>
  <si>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</si>
  <si>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</si>
  <si>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</si>
  <si>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</si>
  <si>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</si>
  <si>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</si>
  <si>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</si>
  <si>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</si>
  <si>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</si>
  <si>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</si>
  <si>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</si>
  <si>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</si>
  <si>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</si>
  <si>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</si>
  <si>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</si>
  <si>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</si>
  <si>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</si>
  <si>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</si>
  <si>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</si>
  <si>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</si>
  <si>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</si>
  <si>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</si>
  <si>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</si>
  <si>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</si>
  <si>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</si>
  <si>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</si>
  <si>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</si>
  <si>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</si>
  <si>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</si>
  <si>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</si>
  <si>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</si>
  <si>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</si>
  <si>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</si>
  <si>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</si>
  <si>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</si>
  <si>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</si>
  <si>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</si>
  <si>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</si>
  <si>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</si>
  <si>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</si>
  <si>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</si>
  <si>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</si>
  <si>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</si>
  <si>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</si>
  <si>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</si>
  <si>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</si>
  <si>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</si>
  <si>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</si>
  <si>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</si>
  <si>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</si>
  <si>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</si>
  <si>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</si>
  <si>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</si>
  <si>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</si>
  <si>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</si>
  <si>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</si>
  <si>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</si>
  <si>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</si>
  <si>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</si>
  <si>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</si>
  <si>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</si>
  <si>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</si>
  <si>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</si>
  <si>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</si>
  <si>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</si>
  <si>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</si>
  <si>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</si>
  <si>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</si>
  <si>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</si>
  <si>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</si>
  <si>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</si>
  <si>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</si>
  <si>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</si>
  <si>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</si>
  <si>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</si>
  <si>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</si>
  <si>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</si>
  <si>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</si>
  <si>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</si>
  <si>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</si>
  <si>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</si>
  <si>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</si>
  <si>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</si>
  <si>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</si>
  <si>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</si>
  <si>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</si>
  <si>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</si>
  <si>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</si>
  <si>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</si>
  <si>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</si>
  <si>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</si>
  <si>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</si>
  <si>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</si>
  <si>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</si>
  <si>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</si>
  <si>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</si>
  <si>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</si>
  <si>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</si>
  <si>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</si>
  <si>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</si>
  <si>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</si>
  <si>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</si>
  <si>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</si>
  <si>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</si>
  <si>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</si>
  <si>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</si>
  <si>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</si>
  <si>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</si>
  <si>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</si>
  <si>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</si>
  <si>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</si>
  <si>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</si>
  <si>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</si>
  <si>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</si>
  <si>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</si>
  <si>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</si>
  <si>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</si>
  <si>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</si>
  <si>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</si>
  <si>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</si>
  <si>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</si>
  <si>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</si>
  <si>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</si>
  <si>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</si>
  <si>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</si>
  <si>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</si>
  <si>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</si>
  <si>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</si>
  <si>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</si>
  <si>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</si>
  <si>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</si>
  <si>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</si>
  <si>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</si>
  <si>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</si>
  <si>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</si>
  <si>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</si>
  <si>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</si>
  <si>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</si>
  <si>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</si>
  <si>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</si>
  <si>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</si>
  <si>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</si>
  <si>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</si>
  <si>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</si>
  <si>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</si>
  <si>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</si>
  <si>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</si>
  <si>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</si>
  <si>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</si>
  <si>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</si>
  <si>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</si>
  <si>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</si>
  <si>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</si>
  <si>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</si>
  <si>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</si>
  <si>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</si>
  <si>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</si>
  <si>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</si>
  <si>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</si>
  <si>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</si>
  <si>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</si>
  <si>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</si>
  <si>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</si>
  <si>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</si>
  <si>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</si>
  <si>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</si>
  <si>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</si>
  <si>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</si>
  <si>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</si>
  <si>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</si>
  <si>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</si>
  <si>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</si>
  <si>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</si>
  <si>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</si>
  <si>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</si>
  <si>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</si>
  <si>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</si>
  <si>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</si>
  <si>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</si>
  <si>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</si>
  <si>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</si>
  <si>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</si>
  <si>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</si>
  <si>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</si>
  <si>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</si>
  <si>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</si>
  <si>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</si>
  <si>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</si>
  <si>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</si>
  <si>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</si>
  <si>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</si>
  <si>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</si>
  <si>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</si>
  <si>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</si>
  <si>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</si>
  <si>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</si>
  <si>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</si>
  <si>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</si>
  <si>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</si>
  <si>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</si>
  <si>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</si>
  <si>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</si>
  <si>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</si>
  <si>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</si>
  <si>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</si>
  <si>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</si>
  <si>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</si>
  <si>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</si>
  <si>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</si>
  <si>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</si>
  <si>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</si>
  <si>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</si>
  <si>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</si>
  <si>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</si>
  <si>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</si>
  <si>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</si>
  <si>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</si>
  <si>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</si>
  <si>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</si>
  <si>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</si>
  <si>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</si>
  <si>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</si>
  <si>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</si>
  <si>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</si>
  <si>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</si>
  <si>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</si>
  <si>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</si>
  <si>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</si>
  <si>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</si>
  <si>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</si>
  <si>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</si>
  <si>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</si>
  <si>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</si>
  <si>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</si>
  <si>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</si>
  <si>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</si>
  <si>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</si>
  <si>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U obecních domů</t>
  </si>
  <si>
    <t>P1</t>
  </si>
  <si>
    <t>P2</t>
  </si>
  <si>
    <t>wc koup</t>
  </si>
  <si>
    <t>předsíň</t>
  </si>
  <si>
    <t>kuchyně</t>
  </si>
  <si>
    <t>Montáž a dodávka parapetu</t>
  </si>
  <si>
    <t>Byt po kuřákovi.Demontáž a likvidace: dveří, zárubní, PVC, obkladů z parapetu v kuchyni, obkladů a dlažeb, malby.
Nové: aplikace nikotinové bariery, opravit povrchy stěn, provést výmalbu, vyrovnání podlah po předchozí krytině, vyzdívku příčky kuchyně s kotvením do vysekaných kapes, potáhnout tmelem se sítí a oštukovat; osazení zárubní, dveří, prahů, nové nátěry všech trubek ÚT, radiátorů a zárubní. Instalovat nové ZTI a elektroinstalaci vč.byt rozvaděče; revize. Okno v kuchyni osadit novým parapetem; seřízení oken, dveří. Úklid.
Ohřívač teplé vody nepoškodit, zachovat. V bytu jsou instalovány měřiče tepla a STA, zakrýt, nezašpinit a nepoškodit!
Dveře do kuchyně 2/3 prosklené, do koupelny 1/3 prosklené.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</si>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</sst>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0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4" fillId="2" borderId="0" xfId="0" applyFont="1" applyFill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2" borderId="22" xfId="0" applyFill="1" applyBorder="1"/>
    <xf numFmtId="0" fontId="2" fillId="2" borderId="22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vertical="center"/>
    </xf>
    <xf numFmtId="0" fontId="7" fillId="2" borderId="27" xfId="0" applyFont="1" applyFill="1" applyBorder="1" applyAlignment="1">
      <alignment vertical="center"/>
    </xf>
    <xf numFmtId="0" fontId="7" fillId="2" borderId="21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vertical="center"/>
    </xf>
    <xf numFmtId="0" fontId="9" fillId="2" borderId="1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8"/>
  <sheetViews>
    <sheetView tabSelected="1" view="pageBreakPreview" zoomScaleNormal="100" zoomScaleSheetLayoutView="100" workbookViewId="0">
      <pane ySplit="16" topLeftCell="A17" activePane="bottomLeft" state="frozen"/>
      <selection pane="bottomLeft" activeCell="P6" sqref="P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1" spans="1:16" ht="10.15" customHeight="1" x14ac:dyDescent="0.25"/>
    <row r="2" spans="1:16" ht="5.45" customHeight="1" x14ac:dyDescent="0.25"/>
    <row r="3" spans="1:16" ht="18.75" x14ac:dyDescent="0.25">
      <c r="C3" s="52" t="s">
        <v>298</v>
      </c>
      <c r="F3" s="68"/>
      <c r="J3" s="69"/>
    </row>
    <row r="4" spans="1:16" ht="10.15" customHeight="1" x14ac:dyDescent="0.25"/>
    <row r="5" spans="1:16" ht="21" customHeight="1" x14ac:dyDescent="0.25">
      <c r="C5" s="6" t="s">
        <v>44</v>
      </c>
      <c r="L5" s="61"/>
    </row>
    <row r="6" spans="1:16" ht="21" customHeight="1" x14ac:dyDescent="0.25">
      <c r="C6" s="7" t="s">
        <v>286</v>
      </c>
      <c r="D6" s="92" t="s">
        <v>351</v>
      </c>
      <c r="E6" s="92"/>
      <c r="F6" s="92"/>
      <c r="G6" s="92"/>
      <c r="H6" s="92"/>
      <c r="J6" s="72"/>
      <c r="K6" s="81" t="s">
        <v>352</v>
      </c>
      <c r="L6" s="80"/>
      <c r="M6" s="73"/>
    </row>
    <row r="7" spans="1:16" ht="21" customHeight="1" x14ac:dyDescent="0.25">
      <c r="C7" s="7" t="s">
        <v>287</v>
      </c>
      <c r="D7" s="95">
        <v>1616</v>
      </c>
      <c r="E7" s="95"/>
      <c r="F7" s="95"/>
      <c r="G7" s="98" t="s">
        <v>350</v>
      </c>
      <c r="H7" s="98"/>
      <c r="J7" s="77"/>
      <c r="K7" s="85"/>
      <c r="L7" s="75" t="s">
        <v>356</v>
      </c>
      <c r="M7" s="78"/>
    </row>
    <row r="8" spans="1:16" ht="20.25" customHeight="1" x14ac:dyDescent="0.25">
      <c r="C8" s="7" t="s">
        <v>288</v>
      </c>
      <c r="D8" s="92">
        <v>16</v>
      </c>
      <c r="E8" s="92"/>
      <c r="F8" s="92"/>
      <c r="G8" s="99">
        <v>2</v>
      </c>
      <c r="H8" s="99"/>
      <c r="J8" s="74"/>
      <c r="K8" s="82"/>
      <c r="L8" s="86" t="s">
        <v>355</v>
      </c>
      <c r="M8" s="87"/>
    </row>
    <row r="9" spans="1:16" ht="20.25" customHeight="1" x14ac:dyDescent="0.25">
      <c r="C9" s="7" t="s">
        <v>289</v>
      </c>
      <c r="D9" s="96"/>
      <c r="E9" s="97"/>
      <c r="F9" s="97"/>
      <c r="G9" s="97"/>
      <c r="H9" s="97"/>
      <c r="J9" s="74"/>
      <c r="K9" s="82" t="s">
        <v>353</v>
      </c>
      <c r="L9" s="72"/>
      <c r="M9" s="83"/>
    </row>
    <row r="10" spans="1:16" ht="22.5" customHeight="1" x14ac:dyDescent="0.25">
      <c r="C10" s="7" t="s">
        <v>290</v>
      </c>
      <c r="D10" s="91"/>
      <c r="E10" s="92"/>
      <c r="F10" s="92"/>
      <c r="G10" s="92"/>
      <c r="H10" s="92"/>
      <c r="J10" s="76"/>
      <c r="K10" s="79"/>
      <c r="L10" s="84" t="s">
        <v>354</v>
      </c>
      <c r="M10" s="71"/>
    </row>
    <row r="11" spans="1:16" ht="22.5" customHeight="1" x14ac:dyDescent="0.25">
      <c r="C11" s="7" t="s">
        <v>310</v>
      </c>
      <c r="D11" s="20"/>
      <c r="E11" s="3">
        <v>150</v>
      </c>
      <c r="F11" s="20"/>
      <c r="G11" s="3">
        <v>180</v>
      </c>
      <c r="H11" s="20"/>
      <c r="I11" s="3" t="s">
        <v>311</v>
      </c>
    </row>
    <row r="12" spans="1:16" ht="22.5" customHeight="1" x14ac:dyDescent="0.25">
      <c r="C12" s="7" t="s">
        <v>312</v>
      </c>
      <c r="D12" s="53"/>
      <c r="E12" s="53"/>
      <c r="F12" s="53"/>
      <c r="G12" s="54"/>
      <c r="H12" s="53"/>
      <c r="I12" s="54"/>
      <c r="J12" s="55"/>
      <c r="K12" s="54"/>
      <c r="L12" s="53"/>
      <c r="M12" s="54"/>
      <c r="N12" s="54"/>
      <c r="O12" s="5"/>
      <c r="P12" s="5"/>
    </row>
    <row r="13" spans="1:16" ht="16.899999999999999" customHeight="1" x14ac:dyDescent="0.25">
      <c r="C13" s="7"/>
      <c r="D13" s="56"/>
      <c r="E13" s="57"/>
      <c r="F13" s="58"/>
      <c r="G13" s="57"/>
      <c r="H13" s="59"/>
      <c r="I13" s="57"/>
      <c r="J13" s="57"/>
      <c r="K13" s="58"/>
      <c r="L13" s="58"/>
      <c r="M13" s="58"/>
      <c r="N13" s="59"/>
      <c r="O13" s="5"/>
      <c r="P13" s="41"/>
    </row>
    <row r="14" spans="1:16" ht="13.9" customHeight="1" x14ac:dyDescent="0.25">
      <c r="C14" s="7" t="s">
        <v>313</v>
      </c>
      <c r="D14" s="59"/>
      <c r="E14" s="59"/>
      <c r="F14" s="59"/>
      <c r="G14" s="59"/>
      <c r="H14" s="59"/>
      <c r="I14" s="58"/>
      <c r="J14" s="58"/>
      <c r="K14" s="58"/>
      <c r="L14" s="58"/>
      <c r="M14" s="58"/>
      <c r="N14" s="58"/>
      <c r="O14" s="61"/>
    </row>
    <row r="15" spans="1:16" ht="25.9" customHeight="1" thickBot="1" x14ac:dyDescent="0.3">
      <c r="C15" s="7"/>
      <c r="H15" s="63" t="s">
        <v>3</v>
      </c>
    </row>
    <row r="16" spans="1:16" ht="34.15" customHeight="1" x14ac:dyDescent="0.25">
      <c r="A16" s="8" t="s">
        <v>103</v>
      </c>
      <c r="B16" s="65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314</v>
      </c>
      <c r="K16" s="11" t="s">
        <v>296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15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8</v>
      </c>
      <c r="F18" s="20">
        <v>39</v>
      </c>
      <c r="G18" s="20">
        <v>69</v>
      </c>
      <c r="H18" s="20">
        <v>72</v>
      </c>
      <c r="I18" s="20"/>
      <c r="J18" s="20"/>
      <c r="K18" s="20"/>
      <c r="L18" s="20">
        <v>14</v>
      </c>
      <c r="M18" s="20"/>
      <c r="N18" s="20">
        <f t="shared" ref="N18:N27" si="0">SUM(E18:M18)</f>
        <v>202</v>
      </c>
      <c r="O18" s="20">
        <v>0</v>
      </c>
      <c r="P18" s="21">
        <f>N18*O18</f>
        <v>0</v>
      </c>
    </row>
    <row r="19" spans="1:16" ht="18.600000000000001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16</v>
      </c>
      <c r="F19" s="20">
        <v>47</v>
      </c>
      <c r="G19" s="20">
        <v>69</v>
      </c>
      <c r="H19" s="20">
        <v>72</v>
      </c>
      <c r="I19" s="20"/>
      <c r="J19" s="20"/>
      <c r="K19" s="20"/>
      <c r="L19" s="20">
        <v>14</v>
      </c>
      <c r="M19" s="20"/>
      <c r="N19" s="20">
        <f t="shared" si="0"/>
        <v>218</v>
      </c>
      <c r="O19" s="20">
        <v>0</v>
      </c>
      <c r="P19" s="21">
        <f t="shared" ref="P19:P40" si="1">N19*O19</f>
        <v>0</v>
      </c>
    </row>
    <row r="20" spans="1:16" ht="16.149999999999999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16</v>
      </c>
      <c r="F20" s="20">
        <v>47</v>
      </c>
      <c r="G20" s="20">
        <v>69</v>
      </c>
      <c r="H20" s="20">
        <v>72</v>
      </c>
      <c r="I20" s="20"/>
      <c r="J20" s="20"/>
      <c r="K20" s="20"/>
      <c r="L20" s="20">
        <v>14</v>
      </c>
      <c r="M20" s="20"/>
      <c r="N20" s="20">
        <f t="shared" si="0"/>
        <v>218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20">
        <v>5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5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E24" s="20">
        <v>50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50</v>
      </c>
      <c r="O24" s="20">
        <v>0</v>
      </c>
      <c r="P24" s="21">
        <f t="shared" si="1"/>
        <v>0</v>
      </c>
    </row>
    <row r="25" spans="1:16" ht="15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>
        <v>0</v>
      </c>
      <c r="P25" s="21">
        <f t="shared" si="1"/>
        <v>0</v>
      </c>
    </row>
    <row r="26" spans="1:16" ht="16.899999999999999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319</v>
      </c>
      <c r="B27" s="23"/>
      <c r="C27" s="1" t="s">
        <v>347</v>
      </c>
      <c r="D27" s="20" t="s">
        <v>5</v>
      </c>
      <c r="E27" s="20">
        <v>202</v>
      </c>
      <c r="F27" s="20"/>
      <c r="G27" s="20"/>
      <c r="H27" s="20"/>
      <c r="I27" s="20"/>
      <c r="J27" s="20"/>
      <c r="K27" s="20"/>
      <c r="L27" s="20"/>
      <c r="M27" s="20"/>
      <c r="N27" s="20">
        <f t="shared" si="0"/>
        <v>202</v>
      </c>
      <c r="O27" s="20">
        <v>0</v>
      </c>
      <c r="P27" s="21">
        <f t="shared" si="1"/>
        <v>0</v>
      </c>
    </row>
    <row r="28" spans="1:16" ht="18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31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>
        <v>3</v>
      </c>
      <c r="G29" s="20">
        <v>3</v>
      </c>
      <c r="H29" s="20">
        <v>3</v>
      </c>
      <c r="I29" s="20"/>
      <c r="J29" s="20"/>
      <c r="K29" s="20"/>
      <c r="L29" s="20">
        <v>2</v>
      </c>
      <c r="M29" s="20"/>
      <c r="N29" s="20">
        <f t="shared" ref="N29:N38" si="2">SUM(E29:M29)</f>
        <v>11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18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18</v>
      </c>
      <c r="O30" s="20">
        <v>0</v>
      </c>
      <c r="P30" s="21">
        <f t="shared" si="1"/>
        <v>0</v>
      </c>
    </row>
    <row r="31" spans="1:16" ht="15.6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15.6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/>
      <c r="J33" s="20"/>
      <c r="K33" s="20"/>
      <c r="L33" s="20">
        <v>1.25</v>
      </c>
      <c r="M33" s="20"/>
      <c r="N33" s="20">
        <f t="shared" si="2"/>
        <v>6.25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>
        <v>0</v>
      </c>
      <c r="P34" s="21">
        <f t="shared" si="1"/>
        <v>0</v>
      </c>
    </row>
    <row r="35" spans="1:16" ht="17.45" customHeight="1" x14ac:dyDescent="0.25">
      <c r="A35" s="19" t="s">
        <v>101</v>
      </c>
      <c r="B35" s="20" t="s">
        <v>13</v>
      </c>
      <c r="C35" s="1" t="s">
        <v>75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>
        <v>5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5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2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2</v>
      </c>
      <c r="O38" s="20">
        <v>0</v>
      </c>
      <c r="P38" s="21">
        <f t="shared" ref="P38" si="3">N38*O38</f>
        <v>0</v>
      </c>
    </row>
    <row r="39" spans="1:16" ht="12" customHeight="1" x14ac:dyDescent="0.25">
      <c r="A39" s="19" t="s">
        <v>320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ht="10.15" customHeight="1" x14ac:dyDescent="0.25">
      <c r="A40" s="19" t="s">
        <v>321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3" customHeight="1" x14ac:dyDescent="0.25">
      <c r="A41" s="15"/>
      <c r="O41"/>
      <c r="P41" s="18"/>
    </row>
    <row r="42" spans="1:16" ht="16.149999999999999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71</v>
      </c>
      <c r="D43" s="20" t="s">
        <v>5</v>
      </c>
      <c r="E43" s="20">
        <v>2</v>
      </c>
      <c r="F43" s="20">
        <v>8</v>
      </c>
      <c r="G43" s="20">
        <v>18</v>
      </c>
      <c r="H43" s="20">
        <v>22</v>
      </c>
      <c r="I43" s="20"/>
      <c r="J43" s="20"/>
      <c r="K43" s="20"/>
      <c r="L43" s="20"/>
      <c r="M43" s="20"/>
      <c r="N43" s="20">
        <f>SUM(E43:M43)</f>
        <v>50</v>
      </c>
      <c r="O43" s="20">
        <v>0</v>
      </c>
      <c r="P43" s="21">
        <f>N43*O43</f>
        <v>0</v>
      </c>
    </row>
    <row r="44" spans="1:16" ht="17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2</v>
      </c>
      <c r="F44" s="20">
        <v>8</v>
      </c>
      <c r="G44" s="20">
        <v>18</v>
      </c>
      <c r="H44" s="20">
        <v>22</v>
      </c>
      <c r="I44" s="20"/>
      <c r="J44" s="20"/>
      <c r="K44" s="20"/>
      <c r="L44" s="20"/>
      <c r="M44" s="20"/>
      <c r="N44" s="20">
        <f>SUM(E44:M44)*1.15</f>
        <v>57.499999999999993</v>
      </c>
      <c r="O44" s="20">
        <v>0</v>
      </c>
      <c r="P44" s="21">
        <f t="shared" ref="P44:P56" si="4">N44*O44</f>
        <v>0</v>
      </c>
    </row>
    <row r="45" spans="1:16" ht="31.15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>
        <v>2</v>
      </c>
      <c r="F45" s="20">
        <v>8</v>
      </c>
      <c r="G45" s="20">
        <v>18</v>
      </c>
      <c r="H45" s="20">
        <v>22</v>
      </c>
      <c r="I45" s="20"/>
      <c r="J45" s="20"/>
      <c r="K45" s="20"/>
      <c r="L45" s="20"/>
      <c r="M45" s="20"/>
      <c r="N45" s="20">
        <f>SUM(E45:M45)</f>
        <v>50</v>
      </c>
      <c r="O45" s="20">
        <v>0</v>
      </c>
      <c r="P45" s="21">
        <f t="shared" si="4"/>
        <v>0</v>
      </c>
    </row>
    <row r="46" spans="1:16" ht="20.45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/>
      <c r="F46" s="20"/>
      <c r="G46" s="20"/>
      <c r="H46" s="20"/>
      <c r="I46" s="20"/>
      <c r="J46" s="20"/>
      <c r="K46" s="20"/>
      <c r="L46" s="20"/>
      <c r="M46" s="20"/>
      <c r="N46" s="20">
        <f>SUM(E46:M46)</f>
        <v>0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4</v>
      </c>
      <c r="F47" s="20">
        <v>10</v>
      </c>
      <c r="G47" s="20">
        <v>20</v>
      </c>
      <c r="H47" s="20">
        <v>20</v>
      </c>
      <c r="I47" s="20"/>
      <c r="J47" s="20"/>
      <c r="K47" s="20"/>
      <c r="L47" s="20"/>
      <c r="M47" s="20"/>
      <c r="N47" s="20">
        <f>SUM(E47:M47)</f>
        <v>54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277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10</v>
      </c>
      <c r="F49" s="20"/>
      <c r="G49" s="20">
        <v>20</v>
      </c>
      <c r="H49" s="20">
        <v>20</v>
      </c>
      <c r="I49" s="20"/>
      <c r="J49" s="20"/>
      <c r="K49" s="20"/>
      <c r="L49" s="20"/>
      <c r="M49" s="20"/>
      <c r="N49" s="20">
        <f t="shared" si="5"/>
        <v>50</v>
      </c>
      <c r="O49" s="20">
        <v>0</v>
      </c>
      <c r="P49" s="21">
        <f t="shared" si="4"/>
        <v>0</v>
      </c>
    </row>
    <row r="50" spans="1:16" ht="16.149999999999999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>
        <v>10</v>
      </c>
      <c r="F50" s="20"/>
      <c r="G50" s="20">
        <v>18</v>
      </c>
      <c r="H50" s="20">
        <v>22</v>
      </c>
      <c r="I50" s="20"/>
      <c r="J50" s="20"/>
      <c r="K50" s="20"/>
      <c r="L50" s="20"/>
      <c r="M50" s="20"/>
      <c r="N50" s="20">
        <f t="shared" si="5"/>
        <v>50</v>
      </c>
      <c r="O50" s="20">
        <v>0</v>
      </c>
      <c r="P50" s="21">
        <f t="shared" si="4"/>
        <v>0</v>
      </c>
    </row>
    <row r="51" spans="1:16" ht="14.45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>
        <v>0</v>
      </c>
      <c r="P53" s="21">
        <f t="shared" si="4"/>
        <v>0</v>
      </c>
    </row>
    <row r="54" spans="1:16" ht="16.89999999999999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4.45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4.9000000000000004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3.15" customHeight="1" x14ac:dyDescent="0.25">
      <c r="A58" s="15"/>
      <c r="C58" s="6" t="s">
        <v>34</v>
      </c>
      <c r="O58"/>
      <c r="P58" s="18"/>
    </row>
    <row r="59" spans="1:16" ht="16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>
        <v>5</v>
      </c>
      <c r="M59" s="20"/>
      <c r="N59" s="20">
        <f>SUM(E59:M59)</f>
        <v>5</v>
      </c>
      <c r="O59" s="20">
        <v>0</v>
      </c>
      <c r="P59" s="21">
        <f>N59*O59</f>
        <v>0</v>
      </c>
    </row>
    <row r="60" spans="1:16" ht="13.9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4.45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16.149999999999999" customHeight="1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13.9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>
        <v>2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2</v>
      </c>
      <c r="O64" s="20">
        <v>0</v>
      </c>
      <c r="P64" s="21">
        <f t="shared" si="7"/>
        <v>0</v>
      </c>
    </row>
    <row r="65" spans="1:16" x14ac:dyDescent="0.25">
      <c r="A65" s="19" t="s">
        <v>322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ht="7.9" customHeight="1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323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ht="6" customHeight="1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5</v>
      </c>
      <c r="M81" s="20"/>
      <c r="N81" s="20">
        <f>SUM(E81:M81)</f>
        <v>5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0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5</v>
      </c>
      <c r="M85" s="20"/>
      <c r="N85" s="20">
        <f t="shared" si="10"/>
        <v>5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5</v>
      </c>
      <c r="M86" s="20"/>
      <c r="N86" s="20">
        <f t="shared" si="10"/>
        <v>5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324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ht="6" customHeight="1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7</v>
      </c>
      <c r="G91" s="20"/>
      <c r="H91" s="20"/>
      <c r="I91" s="20"/>
      <c r="J91" s="20"/>
      <c r="K91" s="20"/>
      <c r="L91" s="20">
        <v>12</v>
      </c>
      <c r="M91" s="20"/>
      <c r="N91" s="20">
        <f>SUM(E91:M91)</f>
        <v>19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21.849999999999998</v>
      </c>
      <c r="O92" s="70"/>
      <c r="P92" s="28"/>
    </row>
    <row r="93" spans="1:16" ht="31.5" x14ac:dyDescent="0.25">
      <c r="A93" s="19" t="s">
        <v>146</v>
      </c>
      <c r="B93" s="20" t="s">
        <v>7</v>
      </c>
      <c r="C93" s="1" t="s">
        <v>349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/>
      <c r="N93" s="20">
        <f t="shared" ref="N93:N98" si="12">SUM(E93:M93)</f>
        <v>1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>
        <v>7</v>
      </c>
      <c r="G94" s="20"/>
      <c r="H94" s="20"/>
      <c r="I94" s="20"/>
      <c r="J94" s="20"/>
      <c r="K94" s="20"/>
      <c r="L94" s="20">
        <v>12</v>
      </c>
      <c r="M94" s="20"/>
      <c r="N94" s="20">
        <f t="shared" si="12"/>
        <v>19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/>
      <c r="N96" s="20">
        <f t="shared" si="12"/>
        <v>12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325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ht="4.9000000000000004" customHeight="1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0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>
        <v>1</v>
      </c>
      <c r="F103" s="20">
        <v>1</v>
      </c>
      <c r="G103" s="20">
        <v>1</v>
      </c>
      <c r="H103" s="20">
        <v>1</v>
      </c>
      <c r="I103" s="20"/>
      <c r="J103" s="20"/>
      <c r="K103" s="20"/>
      <c r="L103" s="20">
        <v>1</v>
      </c>
      <c r="M103" s="20"/>
      <c r="N103" s="20">
        <f t="shared" si="14"/>
        <v>5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300</v>
      </c>
      <c r="D104" s="20" t="s">
        <v>299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326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327</v>
      </c>
      <c r="B106" s="20" t="s">
        <v>12</v>
      </c>
      <c r="C106" s="1" t="s">
        <v>357</v>
      </c>
      <c r="D106" s="20" t="s">
        <v>14</v>
      </c>
      <c r="E106" s="20"/>
      <c r="F106" s="20">
        <v>1</v>
      </c>
      <c r="G106" s="20"/>
      <c r="H106" s="20"/>
      <c r="I106" s="20"/>
      <c r="J106" s="20"/>
      <c r="K106" s="20"/>
      <c r="L106" s="20"/>
      <c r="M106" s="20"/>
      <c r="N106" s="20">
        <f t="shared" si="14"/>
        <v>1</v>
      </c>
      <c r="O106" s="20">
        <v>0</v>
      </c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/>
      <c r="J109" s="20"/>
      <c r="K109" s="20"/>
      <c r="L109" s="20">
        <v>1</v>
      </c>
      <c r="M109" s="20"/>
      <c r="N109" s="20">
        <f>SUM(E109:M109)</f>
        <v>4</v>
      </c>
      <c r="O109" s="70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/>
      <c r="J110" s="20"/>
      <c r="K110" s="20"/>
      <c r="L110" s="20">
        <v>1</v>
      </c>
      <c r="M110" s="20"/>
      <c r="N110" s="20">
        <f t="shared" ref="N110:N116" si="15">SUM(E110:M110)</f>
        <v>5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317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4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20" t="s">
        <v>22</v>
      </c>
      <c r="E113" s="20">
        <v>4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4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>
        <v>0</v>
      </c>
      <c r="P114" s="21">
        <f t="shared" si="16"/>
        <v>0</v>
      </c>
    </row>
    <row r="115" spans="1:16" x14ac:dyDescent="0.25">
      <c r="A115" s="19" t="s">
        <v>328</v>
      </c>
      <c r="B115" s="20" t="s">
        <v>15</v>
      </c>
      <c r="C115" s="1" t="s">
        <v>309</v>
      </c>
      <c r="D115" s="20" t="s">
        <v>14</v>
      </c>
      <c r="E115" s="20">
        <v>5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5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348</v>
      </c>
      <c r="D116" s="20" t="s">
        <v>22</v>
      </c>
      <c r="E116" s="20">
        <v>5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5</v>
      </c>
      <c r="O116" s="20">
        <v>0</v>
      </c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163</v>
      </c>
      <c r="B119" s="20" t="s">
        <v>1</v>
      </c>
      <c r="C119" s="29" t="s">
        <v>81</v>
      </c>
      <c r="D119" s="20" t="s">
        <v>5</v>
      </c>
      <c r="E119" s="20">
        <v>10</v>
      </c>
      <c r="F119" s="20"/>
      <c r="G119" s="20"/>
      <c r="H119" s="20"/>
      <c r="I119" s="20"/>
      <c r="J119" s="20"/>
      <c r="K119" s="20"/>
      <c r="L119" s="20"/>
      <c r="M119" s="20"/>
      <c r="N119" s="20">
        <f>SUM(E119:M119)</f>
        <v>10</v>
      </c>
      <c r="O119" s="20">
        <v>0</v>
      </c>
      <c r="P119" s="21">
        <f>N119*O119</f>
        <v>0</v>
      </c>
    </row>
    <row r="120" spans="1:16" x14ac:dyDescent="0.25">
      <c r="A120" s="19" t="s">
        <v>164</v>
      </c>
      <c r="B120" s="20" t="s">
        <v>4</v>
      </c>
      <c r="C120" s="1" t="s">
        <v>82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31.5" x14ac:dyDescent="0.25">
      <c r="A121" s="19" t="s">
        <v>165</v>
      </c>
      <c r="B121" s="20" t="s">
        <v>7</v>
      </c>
      <c r="C121" s="1" t="s">
        <v>256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166</v>
      </c>
      <c r="B122" s="20" t="s">
        <v>9</v>
      </c>
      <c r="C122" s="29" t="s">
        <v>83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>
        <v>0</v>
      </c>
      <c r="P122" s="21">
        <f t="shared" si="18"/>
        <v>0</v>
      </c>
    </row>
    <row r="123" spans="1:16" x14ac:dyDescent="0.25">
      <c r="A123" s="19" t="s">
        <v>167</v>
      </c>
      <c r="B123" s="20" t="s">
        <v>11</v>
      </c>
      <c r="C123" s="1" t="s">
        <v>257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31.5" x14ac:dyDescent="0.25">
      <c r="A124" s="19" t="s">
        <v>168</v>
      </c>
      <c r="B124" s="20" t="s">
        <v>12</v>
      </c>
      <c r="C124" s="30" t="s">
        <v>68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17"/>
        <v>0</v>
      </c>
      <c r="O124" s="20">
        <v>0</v>
      </c>
      <c r="P124" s="21">
        <f t="shared" si="18"/>
        <v>0</v>
      </c>
    </row>
    <row r="125" spans="1:16" x14ac:dyDescent="0.25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170</v>
      </c>
      <c r="B126" s="20" t="s">
        <v>15</v>
      </c>
      <c r="C126" s="26" t="s">
        <v>329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330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331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332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171</v>
      </c>
      <c r="B131" s="20" t="s">
        <v>4</v>
      </c>
      <c r="C131" s="2" t="s">
        <v>270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20" t="s">
        <v>5</v>
      </c>
      <c r="E132" s="20">
        <v>10</v>
      </c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10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20" t="s">
        <v>6</v>
      </c>
      <c r="E133" s="20">
        <v>10</v>
      </c>
      <c r="F133" s="20">
        <v>10</v>
      </c>
      <c r="G133" s="20">
        <v>10</v>
      </c>
      <c r="H133" s="20">
        <v>10</v>
      </c>
      <c r="I133" s="20"/>
      <c r="J133" s="20"/>
      <c r="K133" s="20"/>
      <c r="L133" s="20">
        <v>10</v>
      </c>
      <c r="M133" s="20"/>
      <c r="N133" s="20">
        <f t="shared" si="20"/>
        <v>50</v>
      </c>
      <c r="O133" s="20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>
        <v>0</v>
      </c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259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1" t="s">
        <v>293</v>
      </c>
      <c r="D137" s="20" t="s">
        <v>5</v>
      </c>
      <c r="E137" s="20">
        <v>16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16</v>
      </c>
      <c r="O137" s="20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>
        <v>0</v>
      </c>
      <c r="P138" s="21">
        <f t="shared" si="21"/>
        <v>0</v>
      </c>
    </row>
    <row r="139" spans="1:16" ht="16.149999999999999" customHeight="1" x14ac:dyDescent="0.2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20" t="s">
        <v>5</v>
      </c>
      <c r="E140" s="20">
        <v>10</v>
      </c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10</v>
      </c>
      <c r="O140" s="20">
        <v>0</v>
      </c>
      <c r="P140" s="21">
        <f t="shared" si="21"/>
        <v>0</v>
      </c>
    </row>
    <row r="141" spans="1:16" x14ac:dyDescent="0.25">
      <c r="A141" s="19" t="s">
        <v>302</v>
      </c>
      <c r="B141" s="20" t="s">
        <v>33</v>
      </c>
      <c r="C141" s="1" t="s">
        <v>261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>
        <v>0</v>
      </c>
      <c r="P141" s="21">
        <f t="shared" si="21"/>
        <v>0</v>
      </c>
    </row>
    <row r="142" spans="1:16" ht="31.5" x14ac:dyDescent="0.25">
      <c r="A142" s="19" t="s">
        <v>181</v>
      </c>
      <c r="B142" s="20" t="s">
        <v>39</v>
      </c>
      <c r="C142" s="1" t="s">
        <v>262</v>
      </c>
      <c r="D142" s="20" t="s">
        <v>5</v>
      </c>
      <c r="E142" s="20">
        <v>16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16</v>
      </c>
      <c r="O142" s="20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20" t="s">
        <v>22</v>
      </c>
      <c r="E143" s="20"/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0</v>
      </c>
      <c r="O143" s="20">
        <v>0</v>
      </c>
      <c r="P143" s="21">
        <f t="shared" si="21"/>
        <v>0</v>
      </c>
    </row>
    <row r="144" spans="1:16" x14ac:dyDescent="0.25">
      <c r="A144" s="19" t="s">
        <v>333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334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ht="3.6" customHeight="1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183</v>
      </c>
      <c r="B148" s="20" t="s">
        <v>1</v>
      </c>
      <c r="C148" s="1" t="s">
        <v>264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184</v>
      </c>
      <c r="B149" s="20" t="s">
        <v>4</v>
      </c>
      <c r="C149" s="1" t="s">
        <v>265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>
        <v>0</v>
      </c>
      <c r="P150" s="21">
        <f t="shared" si="23"/>
        <v>0</v>
      </c>
    </row>
    <row r="151" spans="1:16" x14ac:dyDescent="0.25">
      <c r="A151" s="19" t="s">
        <v>186</v>
      </c>
      <c r="B151" s="20" t="s">
        <v>9</v>
      </c>
      <c r="C151" s="1" t="s">
        <v>266</v>
      </c>
      <c r="D151" s="20" t="s">
        <v>5</v>
      </c>
      <c r="E151" s="20">
        <v>5</v>
      </c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5</v>
      </c>
      <c r="O151" s="20">
        <v>0</v>
      </c>
      <c r="P151" s="21">
        <f t="shared" si="23"/>
        <v>0</v>
      </c>
    </row>
    <row r="152" spans="1:16" x14ac:dyDescent="0.25">
      <c r="A152" s="19" t="s">
        <v>187</v>
      </c>
      <c r="B152" s="20" t="s">
        <v>11</v>
      </c>
      <c r="C152" s="1" t="s">
        <v>268</v>
      </c>
      <c r="D152" s="20" t="s">
        <v>5</v>
      </c>
      <c r="E152" s="20">
        <v>1</v>
      </c>
      <c r="F152" s="20">
        <v>2</v>
      </c>
      <c r="G152" s="20"/>
      <c r="H152" s="20"/>
      <c r="I152" s="20"/>
      <c r="J152" s="20"/>
      <c r="K152" s="20"/>
      <c r="L152" s="20">
        <v>12</v>
      </c>
      <c r="M152" s="20"/>
      <c r="N152" s="20">
        <f t="shared" si="22"/>
        <v>15</v>
      </c>
      <c r="O152" s="20">
        <v>0</v>
      </c>
      <c r="P152" s="21">
        <f t="shared" si="23"/>
        <v>0</v>
      </c>
    </row>
    <row r="153" spans="1:16" x14ac:dyDescent="0.25">
      <c r="A153" s="19" t="s">
        <v>188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>
        <v>0</v>
      </c>
      <c r="P153" s="21">
        <f t="shared" si="23"/>
        <v>0</v>
      </c>
    </row>
    <row r="154" spans="1:16" x14ac:dyDescent="0.25">
      <c r="A154" s="19" t="s">
        <v>189</v>
      </c>
      <c r="B154" s="20" t="s">
        <v>13</v>
      </c>
      <c r="C154" s="1" t="s">
        <v>267</v>
      </c>
      <c r="D154" s="20" t="s">
        <v>14</v>
      </c>
      <c r="E154" s="20">
        <v>2</v>
      </c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2</v>
      </c>
      <c r="O154" s="20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20" t="s">
        <v>15</v>
      </c>
      <c r="C155" s="1" t="s">
        <v>271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>
        <v>0</v>
      </c>
      <c r="P155" s="21">
        <f t="shared" si="23"/>
        <v>0</v>
      </c>
    </row>
    <row r="156" spans="1:16" x14ac:dyDescent="0.25">
      <c r="A156" s="19" t="s">
        <v>191</v>
      </c>
      <c r="B156" s="20" t="s">
        <v>16</v>
      </c>
      <c r="C156" s="1" t="s">
        <v>64</v>
      </c>
      <c r="D156" s="20" t="s">
        <v>5</v>
      </c>
      <c r="E156" s="20">
        <v>2</v>
      </c>
      <c r="F156" s="20">
        <v>2</v>
      </c>
      <c r="G156" s="20">
        <v>2</v>
      </c>
      <c r="H156" s="20">
        <v>2</v>
      </c>
      <c r="I156" s="20"/>
      <c r="J156" s="20"/>
      <c r="K156" s="20"/>
      <c r="L156" s="20">
        <v>2</v>
      </c>
      <c r="M156" s="20"/>
      <c r="N156" s="20">
        <f t="shared" si="22"/>
        <v>10</v>
      </c>
      <c r="O156" s="20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20" t="s">
        <v>32</v>
      </c>
      <c r="C157" s="1" t="s">
        <v>232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20">
        <v>0</v>
      </c>
      <c r="P157" s="21">
        <f t="shared" si="23"/>
        <v>0</v>
      </c>
    </row>
    <row r="158" spans="1:16" ht="19.149999999999999" customHeight="1" x14ac:dyDescent="0.25">
      <c r="A158" s="19" t="s">
        <v>335</v>
      </c>
      <c r="B158" s="20" t="s">
        <v>31</v>
      </c>
      <c r="C158" s="1" t="s">
        <v>66</v>
      </c>
      <c r="D158" s="20" t="s">
        <v>22</v>
      </c>
      <c r="E158" s="20">
        <v>4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4</v>
      </c>
      <c r="O158" s="20">
        <v>0</v>
      </c>
      <c r="P158" s="21">
        <f t="shared" si="23"/>
        <v>0</v>
      </c>
    </row>
    <row r="159" spans="1:16" x14ac:dyDescent="0.25">
      <c r="A159" s="19" t="s">
        <v>193</v>
      </c>
      <c r="B159" s="20" t="s">
        <v>33</v>
      </c>
      <c r="C159" s="1" t="s">
        <v>336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>
        <v>0</v>
      </c>
      <c r="P159" s="21">
        <f t="shared" si="23"/>
        <v>0</v>
      </c>
    </row>
    <row r="160" spans="1:16" x14ac:dyDescent="0.25">
      <c r="A160" s="19" t="s">
        <v>194</v>
      </c>
      <c r="B160" s="20"/>
      <c r="C160" s="1" t="s">
        <v>337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>
        <v>0</v>
      </c>
      <c r="P160" s="21">
        <f t="shared" si="23"/>
        <v>0</v>
      </c>
    </row>
    <row r="161" spans="1:16" x14ac:dyDescent="0.25">
      <c r="A161" s="19" t="s">
        <v>195</v>
      </c>
      <c r="B161" s="20"/>
      <c r="C161" s="1" t="s">
        <v>338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196</v>
      </c>
      <c r="B162" s="20"/>
      <c r="C162" s="1" t="s">
        <v>339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197</v>
      </c>
      <c r="B163" s="20"/>
      <c r="C163" s="1" t="s">
        <v>340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16.149999999999999" customHeight="1" x14ac:dyDescent="0.25">
      <c r="A164" s="19" t="s">
        <v>198</v>
      </c>
      <c r="B164" s="20" t="s">
        <v>39</v>
      </c>
      <c r="C164" s="1" t="s">
        <v>341</v>
      </c>
      <c r="D164" s="20" t="s">
        <v>5</v>
      </c>
      <c r="E164" s="20">
        <v>2</v>
      </c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2</v>
      </c>
      <c r="O164" s="20">
        <v>0</v>
      </c>
      <c r="P164" s="21">
        <f t="shared" si="23"/>
        <v>0</v>
      </c>
    </row>
    <row r="165" spans="1:16" ht="17.45" customHeight="1" x14ac:dyDescent="0.25">
      <c r="A165" s="19" t="s">
        <v>342</v>
      </c>
      <c r="B165" s="20" t="s">
        <v>99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6">
        <f t="shared" si="23"/>
        <v>0</v>
      </c>
    </row>
    <row r="166" spans="1:16" ht="8.4499999999999993" customHeight="1" x14ac:dyDescent="0.25">
      <c r="A166" s="15"/>
      <c r="O166"/>
      <c r="P166" s="67"/>
    </row>
    <row r="167" spans="1:16" x14ac:dyDescent="0.25">
      <c r="A167" s="15"/>
      <c r="C167" s="24" t="s">
        <v>17</v>
      </c>
      <c r="O167"/>
      <c r="P167" s="18"/>
    </row>
    <row r="168" spans="1:16" ht="36" customHeight="1" x14ac:dyDescent="0.25">
      <c r="A168" s="19" t="s">
        <v>199</v>
      </c>
      <c r="B168" s="20" t="s">
        <v>1</v>
      </c>
      <c r="C168" s="1" t="s">
        <v>78</v>
      </c>
      <c r="D168" s="20" t="s">
        <v>22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0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201</v>
      </c>
      <c r="B170" s="20" t="s">
        <v>7</v>
      </c>
      <c r="C170" s="1" t="s">
        <v>228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>
        <v>0</v>
      </c>
      <c r="P170" s="21">
        <f t="shared" si="26"/>
        <v>0</v>
      </c>
    </row>
    <row r="171" spans="1:16" x14ac:dyDescent="0.25">
      <c r="A171" s="19" t="s">
        <v>202</v>
      </c>
      <c r="B171" s="20" t="s">
        <v>9</v>
      </c>
      <c r="C171" s="1" t="s">
        <v>275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>
        <v>0</v>
      </c>
      <c r="P171" s="21">
        <f t="shared" si="26"/>
        <v>0</v>
      </c>
    </row>
    <row r="172" spans="1:16" ht="28.9" customHeight="1" x14ac:dyDescent="0.25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204</v>
      </c>
      <c r="B173" s="20" t="s">
        <v>12</v>
      </c>
      <c r="C173" s="1" t="s">
        <v>295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205</v>
      </c>
      <c r="B176" s="20" t="s">
        <v>1</v>
      </c>
      <c r="C176" s="1" t="s">
        <v>251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206</v>
      </c>
      <c r="B177" s="20" t="s">
        <v>4</v>
      </c>
      <c r="C177" s="1" t="s">
        <v>343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207</v>
      </c>
      <c r="B178" s="20" t="s">
        <v>7</v>
      </c>
      <c r="C178" s="1" t="s">
        <v>344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345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291</v>
      </c>
      <c r="O181"/>
      <c r="P181" s="18"/>
    </row>
    <row r="182" spans="1:16" ht="16.149999999999999" customHeight="1" x14ac:dyDescent="0.25">
      <c r="A182" s="19" t="s">
        <v>206</v>
      </c>
      <c r="B182" s="20" t="s">
        <v>1</v>
      </c>
      <c r="C182" s="33" t="s">
        <v>279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0"/>
      <c r="P182" s="28"/>
    </row>
    <row r="183" spans="1:16" x14ac:dyDescent="0.25">
      <c r="A183" s="19" t="s">
        <v>207</v>
      </c>
      <c r="B183" s="20" t="s">
        <v>4</v>
      </c>
      <c r="C183" s="1" t="s">
        <v>294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0"/>
      <c r="P183" s="28"/>
    </row>
    <row r="184" spans="1:16" ht="19.899999999999999" customHeight="1" x14ac:dyDescent="0.25">
      <c r="A184" s="19" t="s">
        <v>208</v>
      </c>
      <c r="B184" s="20" t="s">
        <v>7</v>
      </c>
      <c r="C184" s="1" t="s">
        <v>280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0"/>
      <c r="P184" s="28"/>
    </row>
    <row r="185" spans="1:16" x14ac:dyDescent="0.25">
      <c r="A185" s="19" t="s">
        <v>209</v>
      </c>
      <c r="B185" s="20" t="s">
        <v>9</v>
      </c>
      <c r="C185" s="22" t="s">
        <v>281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0"/>
      <c r="P185" s="28"/>
    </row>
    <row r="186" spans="1:16" x14ac:dyDescent="0.25">
      <c r="A186" s="19" t="s">
        <v>210</v>
      </c>
      <c r="B186" s="20" t="s">
        <v>11</v>
      </c>
      <c r="C186" s="22" t="s">
        <v>282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0"/>
      <c r="P186" s="28"/>
    </row>
    <row r="187" spans="1:16" x14ac:dyDescent="0.25">
      <c r="A187" s="19" t="s">
        <v>211</v>
      </c>
      <c r="B187" s="20" t="s">
        <v>12</v>
      </c>
      <c r="C187" s="22" t="s">
        <v>283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0"/>
      <c r="P187" s="28"/>
    </row>
    <row r="188" spans="1:16" x14ac:dyDescent="0.25">
      <c r="A188" s="19" t="s">
        <v>212</v>
      </c>
      <c r="B188" s="20" t="s">
        <v>13</v>
      </c>
      <c r="C188" s="1" t="s">
        <v>297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0"/>
      <c r="P188" s="28"/>
    </row>
    <row r="189" spans="1:16" ht="24" customHeight="1" x14ac:dyDescent="0.25">
      <c r="A189" s="19" t="s">
        <v>213</v>
      </c>
      <c r="B189" s="20" t="s">
        <v>32</v>
      </c>
      <c r="C189" s="34" t="s">
        <v>301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0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214</v>
      </c>
      <c r="B192" s="20" t="s">
        <v>1</v>
      </c>
      <c r="C192" s="1" t="s">
        <v>307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20" t="s">
        <v>4</v>
      </c>
      <c r="C193" s="1" t="s">
        <v>304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217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219</v>
      </c>
      <c r="B197" s="20" t="s">
        <v>12</v>
      </c>
      <c r="C197" s="1" t="s">
        <v>346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ht="19.899999999999999" customHeight="1" x14ac:dyDescent="0.25">
      <c r="A198" s="19" t="s">
        <v>220</v>
      </c>
      <c r="C198" s="1" t="s">
        <v>315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ht="10.9" customHeight="1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222</v>
      </c>
      <c r="B202" s="20" t="s">
        <v>4</v>
      </c>
      <c r="C202" s="1" t="s">
        <v>305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20" t="s">
        <v>7</v>
      </c>
      <c r="C203" s="1" t="s">
        <v>303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20" t="s">
        <v>9</v>
      </c>
      <c r="C204" s="1" t="s">
        <v>308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31.5" x14ac:dyDescent="0.25">
      <c r="A205" s="19" t="s">
        <v>225</v>
      </c>
      <c r="B205" s="20" t="s">
        <v>11</v>
      </c>
      <c r="C205" s="1" t="s">
        <v>318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>
        <v>0</v>
      </c>
      <c r="P207" s="40">
        <f>SUM(P17:P205)</f>
        <v>0</v>
      </c>
    </row>
    <row r="208" spans="1:16" x14ac:dyDescent="0.25">
      <c r="C208" s="6" t="s">
        <v>89</v>
      </c>
      <c r="N208" s="41"/>
    </row>
    <row r="209" spans="3:16" x14ac:dyDescent="0.25">
      <c r="C209" s="94" t="s">
        <v>358</v>
      </c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42" t="s">
        <v>285</v>
      </c>
      <c r="P209" s="43">
        <f>P207*0.12</f>
        <v>0</v>
      </c>
    </row>
    <row r="210" spans="3:16" x14ac:dyDescent="0.25">
      <c r="C210" s="94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4"/>
      <c r="P210" s="44"/>
    </row>
    <row r="211" spans="3:16" ht="15.75" customHeight="1" x14ac:dyDescent="0.25"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42" t="s">
        <v>284</v>
      </c>
      <c r="P211" s="43">
        <f>P207+P209</f>
        <v>0</v>
      </c>
    </row>
    <row r="212" spans="3:16" x14ac:dyDescent="0.25">
      <c r="C212" s="94"/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6"/>
      <c r="P212" s="45"/>
    </row>
    <row r="213" spans="3:16" x14ac:dyDescent="0.25">
      <c r="C213" s="94"/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46"/>
      <c r="P213" s="47"/>
    </row>
    <row r="214" spans="3:16" x14ac:dyDescent="0.25"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6"/>
      <c r="P214" s="90" t="s">
        <v>359</v>
      </c>
    </row>
    <row r="215" spans="3:16" x14ac:dyDescent="0.25"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6"/>
      <c r="P215" s="45"/>
    </row>
    <row r="216" spans="3:16" x14ac:dyDescent="0.25">
      <c r="C216" s="94"/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88"/>
      <c r="P216" s="89"/>
    </row>
    <row r="217" spans="3:16" ht="15.75" customHeight="1" x14ac:dyDescent="0.25">
      <c r="C217" s="93" t="s">
        <v>306</v>
      </c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88"/>
      <c r="P217" s="89"/>
    </row>
    <row r="218" spans="3:16" x14ac:dyDescent="0.25"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"/>
      <c r="P218" s="48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65" max="15" man="1"/>
    <brk id="117" max="18" man="1"/>
    <brk id="174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view="pageBreakPreview" zoomScale="60" zoomScaleNormal="100" workbookViewId="0">
      <selection activeCell="T28" sqref="T28"/>
    </sheetView>
  </sheetViews>
  <sheetFormatPr defaultRowHeight="15" x14ac:dyDescent="0.25"/>
  <sheetData>
    <row r="1" spans="1:1" x14ac:dyDescent="0.25">
      <c r="A1" s="60" t="s">
        <v>316</v>
      </c>
    </row>
  </sheetData>
  <pageMargins left="0.7" right="0.7" top="0.78740157499999996" bottom="0.78740157499999996" header="0.3" footer="0.3"/>
  <pageSetup paperSize="9" scale="7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q4Cr7RH34HnxXFmqY1PAxpYgAiEVHdGAlA9uVqsy0Fc=</DigestValue>
    </Reference>
    <Reference Type="http://www.w3.org/2000/09/xmldsig#Object" URI="#idOfficeObject">
      <DigestMethod Algorithm="http://www.w3.org/2001/04/xmlenc#sha256"/>
      <DigestValue>/faPeEuljd3fqVtnjQ8LuIMRn9zlCjUaw4A/yKPZZdw=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Nlu/bR0JysMJ3JfV563ZWcBkAU//3p952xM6R5vFvMs=</DigestValue>
    </Reference>
    <Reference Type="http://www.w3.org/2000/09/xmldsig#Object" URI="#idValidSigLnImg">
      <DigestMethod Algorithm="http://www.w3.org/2001/04/xmlenc#sha256"/>
      <DigestValue>E93bNUvff6MCdIIotl7ctbIQ6soIyPOnIlnWv5/qSuQ=</DigestValue>
    </Reference>
    <Reference Type="http://www.w3.org/2000/09/xmldsig#Object" URI="#idInvalidSigLnImg">
      <DigestMethod Algorithm="http://www.w3.org/2001/04/xmlenc#sha256"/>
      <DigestValue>jzhCdUIlHqAevWNPeA4q07nYFEuT9w8d9ChRPUJ2qTY=</DigestValue>
    </Reference>
  </SignedInfo>
  <SignatureValue>RX2VojaGOgzjOCYMBH+1/Rqtp+9sqxyDyC9o21ZoXkZ5+bVejA4FfRljnfh139PKnAsLQjl10l7o
DMXZYCWQrDsaHd8Ts3ugO7an4ZVdp13jBo0MqYD+JdvFH84Sz537hbET0clJ5NxzcHUP4GJ+cLkz
IPjKQB12G5rGLMcOAl0CP5E1a9TF3Th3FBKd9TbQwRJHi3m5+lIpen9EBw542JNOetJcoVqOFAKB
MfOlvVJmjmkTyh8Bf/q46crpmXarvCa3Otzyst/1FXVjBj2w8qEGXu+1RuZJktxymIzbcoEp3vhN
8VxOlAa2+Fk2hPusYyD4ua/WnE2MDASROa4oiJaEeyfN+rv1XWvZ5agGJT5vQP3/EB5aJYC9M/n0
pcGPDGVa+ySKxwnDHiKd/uO1HT9mL/vft7jLYkLclAApTpBjCJ6AF+ebpznnW7F26WAU4t5WoYnA
jhTJLL+3EZ3k3LatAYpBdC9x+uAIcBHO/+ZJjmzbvkYwuX9BAo97TxlumlZP2zb580dVRHNt+dnt
Cks1DzWvZGEHFptumWjrmu60BBoIL3ex7lsOUp1kaI7CRsNPNMEW1ykGQdOfSazhwNab7GhjP6/O
+P81U+Z5J/hiWfFbGO/SqOb/qPc8QdQqLAZcV7IcE3v302aZu9EX8915H/z32gb/fQ53L0Uq7G4=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vU7KcqOSP3PKnwdnSR68l1N106jl1jfOKYm5iHSqvrw=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DfX+HlNw0/ipJ0cdSbbNnqhfKxwfbiU0rHD2JEvRJFY=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vq3LSkMOOb0mctURAZCYVVHl2x626K0jnrnYM9opikk=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mgwlRcJrKatmh+xxBS0sQkH7QD3gmC+AG55EJhARbM4=</DigestValue>
      </Reference>
      <Reference URI="/xl/styles.xml?ContentType=application/vnd.openxmlformats-officedocument.spreadsheetml.styles+xml">
        <DigestMethod Algorithm="http://www.w3.org/2001/04/xmlenc#sha256"/>
        <DigestValue>aG0YFTWFdDp4DNW6yXivaC09q0wD2CniFT1WbzZttqs=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IEfvZKmCPm8bEHyO/XGBrtXOcujyJkHoPH0aOydQTUg=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8vGizR2ezXcCZx4XHf+m8z5FXWDLAVocRuDYPT67uYg=</DigestValue>
      </Reference>
      <Reference URI="/xl/worksheets/sheet2.xml?ContentType=application/vnd.openxmlformats-officedocument.spreadsheetml.worksheet+xml">
        <DigestMethod Algorithm="http://www.w3.org/2001/04/xmlenc#sha256"/>
        <DigestValue>31I9kAv/mPKMJujc7Rvoop5sZcRA2bE5RnmXCWtGyD8=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2025-12-22T09:06:02Z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{6E80A32C-02FA-4AF9-85DC-82E3BE0B1574}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2025-12-22T09:06:02Z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yAC4AMQAy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7HAAAAAcKDQcKDQcJDQ4WMShFrjFU1TJV1gECBAIDBAECBQoRKyZBowsTMQEAAAAAfqbJd6PIeqDCQFZ4JTd0Lk/HMVPSGy5uFiE4GypVJ0KnHjN9AAABZhgAAACcz+7S6ffb7fnC0t1haH0hMm8aLXIuT8ggOIwoRKslP58cK08AAAEBAAAAAMHg9P///////////+bm5k9SXjw/SzBRzTFU0y1NwSAyVzFGXwEBAmYYCA8mnM/u69/SvI9jt4tgjIR9FBosDBEjMVTUMlXWMVPRKUSeDxk4AAAAAQAAAADT6ff///////+Tk5MjK0krSbkvUcsuT8YVJFoTIFIrSbgtTcEQHEdmGAAAAJzP7vT6/bTa8kRleixHhy1Nwi5PxiQtTnBwcJKSki81SRwtZAgOIwEAAAAAweD02+35gsLqZ5q6Jz1jNEJyOUZ4qamp+/v7////wdPeVnCJAQECABg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2025-11-28T09:55:13Z</cp:lastPrinted>
  <dcterms:created xsi:type="dcterms:W3CDTF">2011-05-17T11:50:23Z</dcterms:created>
  <dcterms:modified xsi:type="dcterms:W3CDTF">2025-12-22T09:05:53Z</dcterms:modified>
</cp:coreProperties>
</file>